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42 26 01\Compras e Portal FDE\"/>
    </mc:Choice>
  </mc:AlternateContent>
  <xr:revisionPtr revIDLastSave="0" documentId="13_ncr:1_{15EBBD6E-48D2-4F0F-821A-D607C4DEF41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2" l="1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2" i="2" l="1"/>
  <c r="G5" i="1"/>
  <c r="G76" i="1" s="1"/>
</calcChain>
</file>

<file path=xl/sharedStrings.xml><?xml version="1.0" encoding="utf-8"?>
<sst xmlns="http://schemas.openxmlformats.org/spreadsheetml/2006/main" count="318" uniqueCount="203">
  <si>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</si>
  <si>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</si>
  <si>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</si>
  <si>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</si>
  <si>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</si>
  <si>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</si>
  <si>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</si>
  <si>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</si>
  <si>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</si>
  <si>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- 69/00142/26/01 - SEI - FDE-SEI - 229.00002040/2026-22 - SIASG - 90052</t>
  </si>
  <si>
    <t>DATA BASE: - JANEIRO/2026</t>
  </si>
  <si>
    <t xml:space="preserve">EE/EMEF DONA HERMINIA DA SILVEIRA MELLO - BARRA DO CHAPÉU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</si>
  <si>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</si>
  <si>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</si>
  <si>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</si>
  <si>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</si>
  <si>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</si>
  <si>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</si>
  <si>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</si>
  <si>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</si>
  <si>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</si>
  <si>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</si>
  <si>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</si>
  <si>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</si>
  <si>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</si>
  <si>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</si>
  <si>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</si>
  <si>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</si>
  <si>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</si>
  <si>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</si>
  <si>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</si>
  <si>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</si>
  <si>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</si>
  <si>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</si>
  <si>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</si>
  <si>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</si>
  <si>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</si>
  <si>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</si>
  <si>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</si>
  <si>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</si>
  <si>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</si>
  <si>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</si>
  <si>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</si>
  <si>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</si>
  <si>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</si>
  <si>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</si>
  <si>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</si>
  <si>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</si>
  <si>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</si>
  <si>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</si>
  <si>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</si>
  <si>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</si>
  <si>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</si>
  <si>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</si>
  <si>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</si>
  <si>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</si>
  <si>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</si>
  <si>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</si>
  <si>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</si>
  <si>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UN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</si>
  <si>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</si>
  <si>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</si>
  <si>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</si>
  <si>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</si>
  <si>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</si>
  <si>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</si>
  <si>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</si>
  <si>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</si>
  <si>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</si>
  <si>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</si>
  <si>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M</t>
  </si>
  <si>
    <t>08.08.046</t>
  </si>
  <si>
    <t>EXTINTORES MANUAIS PO QUIMICO SECO COM CAPACIDADE DE 4 KG</t>
  </si>
  <si>
    <t>08.08.050</t>
  </si>
  <si>
    <t>EXTINTORES MANUAIS DE AGUA PRESSURIZADA CAP DE 10 L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</si>
  <si>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</si>
  <si>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</si>
  <si>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</si>
  <si>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</si>
  <si>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</si>
  <si>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</si>
  <si>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</si>
  <si>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</si>
  <si>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</si>
  <si>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</si>
  <si>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</si>
  <si>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</si>
  <si>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</si>
  <si>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</si>
  <si>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</si>
  <si>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</si>
  <si>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</si>
  <si>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</si>
  <si>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</si>
  <si>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</si>
  <si>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</si>
  <si>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</si>
  <si>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</si>
  <si>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</si>
  <si>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</si>
  <si>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</si>
  <si>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</si>
  <si>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</si>
  <si>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</si>
  <si>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</si>
  <si>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</si>
  <si>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</si>
  <si>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</si>
  <si>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</si>
  <si>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</si>
  <si>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</si>
  <si>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</si>
  <si>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</si>
  <si>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</si>
  <si>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</si>
  <si>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</si>
  <si>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</si>
  <si>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</si>
  <si>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</si>
  <si>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</si>
  <si>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</si>
  <si>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</si>
  <si>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</si>
  <si>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</si>
  <si>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</si>
  <si>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</si>
  <si>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</si>
  <si>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</si>
  <si>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</si>
  <si>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</si>
  <si>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</si>
  <si>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</si>
  <si>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</si>
  <si>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</si>
  <si>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</si>
  <si>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</si>
  <si>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</si>
  <si>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</si>
  <si>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</si>
  <si>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</si>
  <si>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</si>
  <si>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</si>
  <si>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</si>
  <si>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</si>
  <si>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</si>
  <si>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</si>
  <si>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</si>
  <si>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</si>
  <si>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</si>
  <si>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</si>
  <si>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</si>
  <si>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</si>
  <si>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</si>
  <si>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</si>
  <si>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</si>
  <si>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</si>
  <si>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01.02.003</t>
  </si>
  <si>
    <t>ATERRO COM TRANSPORTE POR CAMINHAO NOS PRIMEIROS 100 M</t>
  </si>
  <si>
    <t>02.50.001</t>
  </si>
  <si>
    <t>DEMOLIÇÃO DE CONCRETO SIMPLES (MANUAL)</t>
  </si>
  <si>
    <t>03.01.001</t>
  </si>
  <si>
    <t>FORMAS DE MADEIRA MACICA</t>
  </si>
  <si>
    <t>03.03.016</t>
  </si>
  <si>
    <t>CONCRETO DOSADO E LANCADO FCK=25 MPA</t>
  </si>
  <si>
    <t>04.01.049</t>
  </si>
  <si>
    <t>ALVENARIA AUTO-PORTANTE: BLOCO CONCRETO ESTRUTURAL DE 19X19X19CM CLASSE B</t>
  </si>
  <si>
    <t>04.50.001</t>
  </si>
  <si>
    <t>DEMOLIÇÃO DE ALVENARIAS EM GERAL E ELEMENTOS VAZADOS,INCL REVESTIMENTOS</t>
  </si>
  <si>
    <t>06.03.064</t>
  </si>
  <si>
    <t>CO-30 GUARDA-CORPO TUBULAR AÇO INOX FORNECIDO E INSTALADO</t>
  </si>
  <si>
    <t>09.03.018</t>
  </si>
  <si>
    <t>CABO FLEXIVEL DE COBRE 1,0 KV SECAO 6 MM2 (ISOLAÇAO NAO HALOGENADO)</t>
  </si>
  <si>
    <t>09.03.047</t>
  </si>
  <si>
    <t>ELETRODUTO DE PVC RIGIDO ROSCAVEL DE 32MM - INCL CONEXOES</t>
  </si>
  <si>
    <t>09.03.090</t>
  </si>
  <si>
    <t>ENVELOPE DE CONCRETO PARA DUTOS</t>
  </si>
  <si>
    <t>09.05.005</t>
  </si>
  <si>
    <t>ELETROD ACO GALV QUENTE (NBR 5624) 40 MM (1 1/2) - INCL CONEXOES</t>
  </si>
  <si>
    <t>09.11.015</t>
  </si>
  <si>
    <t xml:space="preserve">IL-111 LUMINÁRIA LED &lt;= 70 W  EM POSTE CIRCULAR DE CONCRETO H=7,00 M ÁREAS EXTERNAS   </t>
  </si>
  <si>
    <t>12.02.007</t>
  </si>
  <si>
    <t>REBOCO</t>
  </si>
  <si>
    <t>15.04.006</t>
  </si>
  <si>
    <t>TINTA LATEX STANDARD</t>
  </si>
  <si>
    <t>16.01.016</t>
  </si>
  <si>
    <t>FD-16 FECHAMENTO DIVISA/BL CONCRETO/REVEST CHAPISCO FINO H=235CM/BROCA</t>
  </si>
  <si>
    <t>16.02.064</t>
  </si>
  <si>
    <t>PISO DE CONCRETO Fck 25MPa DESEMPENAMENTO MECÂNICO E=8CM</t>
  </si>
  <si>
    <t>16.02.071</t>
  </si>
  <si>
    <t>16.05.047</t>
  </si>
  <si>
    <t>TC-10 TAMPA DE CONCRETO PRE-MOLDADA PERF. P/ CANALETA L=25CM</t>
  </si>
  <si>
    <t>16.05.075</t>
  </si>
  <si>
    <t>CA-10 CAIXA DE AREIA 50X50 CM PARA AGUAS PLUVIAIS</t>
  </si>
  <si>
    <t>16.06.059</t>
  </si>
  <si>
    <t>TAPUME H=225CM ENGASTADO NO TERRENO E PINTURA LATEX FACE EXTERNA COM LOGOTIPO</t>
  </si>
  <si>
    <t>16.15.031</t>
  </si>
  <si>
    <t>IMPERMEABILIZACAO POR CRISTALIZACAO - MUROS DE ARRIMO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</si>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</sst>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76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19.55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39.9</v>
      </c>
      <c r="E7" s="10">
        <v>123.61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126</v>
      </c>
      <c r="E8" s="10">
        <v>262.48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72.88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14</v>
      </c>
      <c r="D10" s="10">
        <v>72.88</v>
      </c>
      <c r="E10" s="10">
        <v>14.6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23.48</v>
      </c>
      <c r="E11" s="10">
        <v>54.24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17</v>
      </c>
      <c r="D12" s="10">
        <v>53.06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30</v>
      </c>
      <c r="B13" s="8" t="s">
        <v>31</v>
      </c>
      <c r="C13" s="9" t="s">
        <v>17</v>
      </c>
      <c r="D13" s="10">
        <v>3.79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32</v>
      </c>
      <c r="B14" s="8" t="s">
        <v>33</v>
      </c>
      <c r="C14" s="9" t="s">
        <v>14</v>
      </c>
      <c r="D14" s="10">
        <v>36.32</v>
      </c>
      <c r="E14" s="10">
        <v>117.97</v>
      </c>
      <c r="F14" s="21"/>
      <c r="G14" s="17">
        <f t="shared" si="0"/>
        <v>0</v>
      </c>
    </row>
    <row r="15" spans="1:7" x14ac:dyDescent="0.25">
      <c r="A15" s="7" t="s">
        <v>34</v>
      </c>
      <c r="B15" s="8" t="s">
        <v>35</v>
      </c>
      <c r="C15" s="9" t="s">
        <v>36</v>
      </c>
      <c r="D15" s="10">
        <v>438.6</v>
      </c>
      <c r="E15" s="10">
        <v>15.59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36</v>
      </c>
      <c r="D16" s="10">
        <v>77.7</v>
      </c>
      <c r="E16" s="10">
        <v>16.420000000000002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17</v>
      </c>
      <c r="D17" s="10">
        <v>10.74</v>
      </c>
      <c r="E17" s="10">
        <v>718.2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14</v>
      </c>
      <c r="D18" s="10">
        <v>8.64</v>
      </c>
      <c r="E18" s="10">
        <v>314.31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44</v>
      </c>
      <c r="C19" s="9" t="s">
        <v>14</v>
      </c>
      <c r="D19" s="10">
        <v>29.78</v>
      </c>
      <c r="E19" s="10">
        <v>80.739999999999995</v>
      </c>
      <c r="F19" s="21"/>
      <c r="G19" s="17">
        <f t="shared" si="0"/>
        <v>0</v>
      </c>
    </row>
    <row r="20" spans="1:7" x14ac:dyDescent="0.25">
      <c r="A20" s="7" t="s">
        <v>45</v>
      </c>
      <c r="B20" s="8" t="s">
        <v>46</v>
      </c>
      <c r="C20" s="9" t="s">
        <v>14</v>
      </c>
      <c r="D20" s="10">
        <v>54.3</v>
      </c>
      <c r="E20" s="10">
        <v>190.05</v>
      </c>
      <c r="F20" s="21"/>
      <c r="G20" s="17">
        <f t="shared" si="0"/>
        <v>0</v>
      </c>
    </row>
    <row r="21" spans="1:7" x14ac:dyDescent="0.25">
      <c r="A21" s="7" t="s">
        <v>47</v>
      </c>
      <c r="B21" s="8" t="s">
        <v>35</v>
      </c>
      <c r="C21" s="9" t="s">
        <v>36</v>
      </c>
      <c r="D21" s="10">
        <v>407</v>
      </c>
      <c r="E21" s="10">
        <v>15.59</v>
      </c>
      <c r="F21" s="21"/>
      <c r="G21" s="17">
        <f t="shared" si="0"/>
        <v>0</v>
      </c>
    </row>
    <row r="22" spans="1:7" x14ac:dyDescent="0.25">
      <c r="A22" s="7" t="s">
        <v>48</v>
      </c>
      <c r="B22" s="8" t="s">
        <v>38</v>
      </c>
      <c r="C22" s="9" t="s">
        <v>36</v>
      </c>
      <c r="D22" s="10">
        <v>44</v>
      </c>
      <c r="E22" s="10">
        <v>16.420000000000002</v>
      </c>
      <c r="F22" s="21"/>
      <c r="G22" s="17">
        <f t="shared" si="0"/>
        <v>0</v>
      </c>
    </row>
    <row r="23" spans="1:7" x14ac:dyDescent="0.25">
      <c r="A23" s="7" t="s">
        <v>49</v>
      </c>
      <c r="B23" s="8" t="s">
        <v>50</v>
      </c>
      <c r="C23" s="9" t="s">
        <v>17</v>
      </c>
      <c r="D23" s="10">
        <v>3.8</v>
      </c>
      <c r="E23" s="10">
        <v>760.41</v>
      </c>
      <c r="F23" s="21"/>
      <c r="G23" s="17">
        <f t="shared" si="0"/>
        <v>0</v>
      </c>
    </row>
    <row r="24" spans="1:7" x14ac:dyDescent="0.25">
      <c r="A24" s="7" t="s">
        <v>51</v>
      </c>
      <c r="B24" s="8" t="s">
        <v>52</v>
      </c>
      <c r="C24" s="9" t="s">
        <v>14</v>
      </c>
      <c r="D24" s="10">
        <v>74.19</v>
      </c>
      <c r="E24" s="10">
        <v>122.06</v>
      </c>
      <c r="F24" s="21"/>
      <c r="G24" s="17">
        <f t="shared" si="0"/>
        <v>0</v>
      </c>
    </row>
    <row r="25" spans="1:7" x14ac:dyDescent="0.25">
      <c r="A25" s="7" t="s">
        <v>53</v>
      </c>
      <c r="B25" s="8" t="s">
        <v>54</v>
      </c>
      <c r="C25" s="9" t="s">
        <v>17</v>
      </c>
      <c r="D25" s="10">
        <v>0.97</v>
      </c>
      <c r="E25" s="10">
        <v>735.19</v>
      </c>
      <c r="F25" s="21"/>
      <c r="G25" s="17">
        <f t="shared" si="0"/>
        <v>0</v>
      </c>
    </row>
    <row r="26" spans="1:7" x14ac:dyDescent="0.25">
      <c r="A26" s="7" t="s">
        <v>55</v>
      </c>
      <c r="B26" s="8" t="s">
        <v>56</v>
      </c>
      <c r="C26" s="9" t="s">
        <v>36</v>
      </c>
      <c r="D26" s="10">
        <v>39</v>
      </c>
      <c r="E26" s="10">
        <v>15.59</v>
      </c>
      <c r="F26" s="21"/>
      <c r="G26" s="17">
        <f t="shared" si="0"/>
        <v>0</v>
      </c>
    </row>
    <row r="27" spans="1:7" x14ac:dyDescent="0.25">
      <c r="A27" s="7" t="s">
        <v>57</v>
      </c>
      <c r="B27" s="8" t="s">
        <v>58</v>
      </c>
      <c r="C27" s="9" t="s">
        <v>59</v>
      </c>
      <c r="D27" s="10">
        <v>1</v>
      </c>
      <c r="E27" s="10">
        <v>2593.67</v>
      </c>
      <c r="F27" s="21"/>
      <c r="G27" s="17">
        <f t="shared" si="0"/>
        <v>0</v>
      </c>
    </row>
    <row r="28" spans="1:7" x14ac:dyDescent="0.25">
      <c r="A28" s="7" t="s">
        <v>60</v>
      </c>
      <c r="B28" s="8" t="s">
        <v>61</v>
      </c>
      <c r="C28" s="9" t="s">
        <v>59</v>
      </c>
      <c r="D28" s="10">
        <v>4</v>
      </c>
      <c r="E28" s="10">
        <v>4736.12</v>
      </c>
      <c r="F28" s="21"/>
      <c r="G28" s="17">
        <f t="shared" si="0"/>
        <v>0</v>
      </c>
    </row>
    <row r="29" spans="1:7" x14ac:dyDescent="0.25">
      <c r="A29" s="7" t="s">
        <v>62</v>
      </c>
      <c r="B29" s="8" t="s">
        <v>63</v>
      </c>
      <c r="C29" s="9" t="s">
        <v>14</v>
      </c>
      <c r="D29" s="10">
        <v>2.12</v>
      </c>
      <c r="E29" s="10">
        <v>656.1</v>
      </c>
      <c r="F29" s="21"/>
      <c r="G29" s="17">
        <f t="shared" si="0"/>
        <v>0</v>
      </c>
    </row>
    <row r="30" spans="1:7" x14ac:dyDescent="0.25">
      <c r="A30" s="7" t="s">
        <v>64</v>
      </c>
      <c r="B30" s="8" t="s">
        <v>65</v>
      </c>
      <c r="C30" s="9" t="s">
        <v>36</v>
      </c>
      <c r="D30" s="10">
        <v>1075</v>
      </c>
      <c r="E30" s="10">
        <v>32.42</v>
      </c>
      <c r="F30" s="21"/>
      <c r="G30" s="17">
        <f t="shared" si="0"/>
        <v>0</v>
      </c>
    </row>
    <row r="31" spans="1:7" x14ac:dyDescent="0.25">
      <c r="A31" s="7" t="s">
        <v>66</v>
      </c>
      <c r="B31" s="8" t="s">
        <v>67</v>
      </c>
      <c r="C31" s="9" t="s">
        <v>14</v>
      </c>
      <c r="D31" s="10">
        <v>118.27</v>
      </c>
      <c r="E31" s="10">
        <v>398.95</v>
      </c>
      <c r="F31" s="21"/>
      <c r="G31" s="17">
        <f t="shared" si="0"/>
        <v>0</v>
      </c>
    </row>
    <row r="32" spans="1:7" x14ac:dyDescent="0.25">
      <c r="A32" s="7" t="s">
        <v>68</v>
      </c>
      <c r="B32" s="8" t="s">
        <v>69</v>
      </c>
      <c r="C32" s="9" t="s">
        <v>70</v>
      </c>
      <c r="D32" s="10">
        <v>9.6</v>
      </c>
      <c r="E32" s="10">
        <v>166.72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59</v>
      </c>
      <c r="D33" s="10">
        <v>1</v>
      </c>
      <c r="E33" s="10">
        <v>205.64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59</v>
      </c>
      <c r="D34" s="10">
        <v>1</v>
      </c>
      <c r="E34" s="10">
        <v>252.77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59</v>
      </c>
      <c r="D35" s="10">
        <v>2</v>
      </c>
      <c r="E35" s="10">
        <v>30.93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59</v>
      </c>
      <c r="D36" s="10">
        <v>1</v>
      </c>
      <c r="E36" s="10">
        <v>410.78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59</v>
      </c>
      <c r="D37" s="10">
        <v>6</v>
      </c>
      <c r="E37" s="10">
        <v>224.67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59</v>
      </c>
      <c r="D38" s="10">
        <v>2</v>
      </c>
      <c r="E38" s="10">
        <v>175.43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59</v>
      </c>
      <c r="D39" s="10">
        <v>6</v>
      </c>
      <c r="E39" s="10">
        <v>571.34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59</v>
      </c>
      <c r="D40" s="10">
        <v>6</v>
      </c>
      <c r="E40" s="10">
        <v>169.36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14</v>
      </c>
      <c r="D41" s="10">
        <v>51.84</v>
      </c>
      <c r="E41" s="10">
        <v>337.79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74.19</v>
      </c>
      <c r="E42" s="10">
        <v>46.06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14</v>
      </c>
      <c r="D43" s="10">
        <v>80.790000000000006</v>
      </c>
      <c r="E43" s="10">
        <v>54.18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25</v>
      </c>
      <c r="C44" s="9" t="s">
        <v>14</v>
      </c>
      <c r="D44" s="10">
        <v>12.96</v>
      </c>
      <c r="E44" s="10">
        <v>14.6</v>
      </c>
      <c r="F44" s="21"/>
      <c r="G44" s="17">
        <f t="shared" si="0"/>
        <v>0</v>
      </c>
    </row>
    <row r="45" spans="1:7" x14ac:dyDescent="0.25">
      <c r="A45" s="7" t="s">
        <v>94</v>
      </c>
      <c r="B45" s="8" t="s">
        <v>95</v>
      </c>
      <c r="C45" s="9" t="s">
        <v>14</v>
      </c>
      <c r="D45" s="10">
        <v>49.71</v>
      </c>
      <c r="E45" s="10">
        <v>43.25</v>
      </c>
      <c r="F45" s="21"/>
      <c r="G45" s="17">
        <f t="shared" si="0"/>
        <v>0</v>
      </c>
    </row>
    <row r="46" spans="1:7" x14ac:dyDescent="0.25">
      <c r="A46" s="7" t="s">
        <v>96</v>
      </c>
      <c r="B46" s="8" t="s">
        <v>97</v>
      </c>
      <c r="C46" s="9" t="s">
        <v>14</v>
      </c>
      <c r="D46" s="10">
        <v>12.96</v>
      </c>
      <c r="E46" s="10">
        <v>240.97</v>
      </c>
      <c r="F46" s="21"/>
      <c r="G46" s="17">
        <f t="shared" si="0"/>
        <v>0</v>
      </c>
    </row>
    <row r="47" spans="1:7" x14ac:dyDescent="0.25">
      <c r="A47" s="7" t="s">
        <v>98</v>
      </c>
      <c r="B47" s="8" t="s">
        <v>99</v>
      </c>
      <c r="C47" s="9" t="s">
        <v>14</v>
      </c>
      <c r="D47" s="10">
        <v>49.71</v>
      </c>
      <c r="E47" s="10">
        <v>233.21</v>
      </c>
      <c r="F47" s="21"/>
      <c r="G47" s="17">
        <f t="shared" si="0"/>
        <v>0</v>
      </c>
    </row>
    <row r="48" spans="1:7" x14ac:dyDescent="0.25">
      <c r="A48" s="7" t="s">
        <v>100</v>
      </c>
      <c r="B48" s="8" t="s">
        <v>101</v>
      </c>
      <c r="C48" s="9" t="s">
        <v>70</v>
      </c>
      <c r="D48" s="10">
        <v>6.2</v>
      </c>
      <c r="E48" s="10">
        <v>33.78</v>
      </c>
      <c r="F48" s="21"/>
      <c r="G48" s="17">
        <f t="shared" si="0"/>
        <v>0</v>
      </c>
    </row>
    <row r="49" spans="1:7" x14ac:dyDescent="0.25">
      <c r="A49" s="7" t="s">
        <v>102</v>
      </c>
      <c r="B49" s="8" t="s">
        <v>103</v>
      </c>
      <c r="C49" s="9" t="s">
        <v>70</v>
      </c>
      <c r="D49" s="10">
        <v>27.2</v>
      </c>
      <c r="E49" s="10">
        <v>28.9</v>
      </c>
      <c r="F49" s="21"/>
      <c r="G49" s="17">
        <f t="shared" si="0"/>
        <v>0</v>
      </c>
    </row>
    <row r="50" spans="1:7" x14ac:dyDescent="0.25">
      <c r="A50" s="7" t="s">
        <v>104</v>
      </c>
      <c r="B50" s="8" t="s">
        <v>105</v>
      </c>
      <c r="C50" s="9" t="s">
        <v>70</v>
      </c>
      <c r="D50" s="10">
        <v>1</v>
      </c>
      <c r="E50" s="10">
        <v>147.44999999999999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70</v>
      </c>
      <c r="D51" s="10">
        <v>6.8</v>
      </c>
      <c r="E51" s="10">
        <v>119.87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14</v>
      </c>
      <c r="D52" s="10">
        <v>11.16</v>
      </c>
      <c r="E52" s="10">
        <v>150.13999999999999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14</v>
      </c>
      <c r="D53" s="10">
        <v>55.68</v>
      </c>
      <c r="E53" s="10">
        <v>25.9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14</v>
      </c>
      <c r="D54" s="10">
        <v>5.79</v>
      </c>
      <c r="E54" s="10">
        <v>84.26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11.16</v>
      </c>
      <c r="E55" s="10">
        <v>45.73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21.84</v>
      </c>
      <c r="E56" s="10">
        <v>52.22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21.84</v>
      </c>
      <c r="E57" s="10">
        <v>33.369999999999997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62.4</v>
      </c>
      <c r="E58" s="10">
        <v>9.3800000000000008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62.4</v>
      </c>
      <c r="E59" s="10">
        <v>41.14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14</v>
      </c>
      <c r="D60" s="10">
        <v>62.4</v>
      </c>
      <c r="E60" s="10">
        <v>83.78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70</v>
      </c>
      <c r="D61" s="10">
        <v>18.600000000000001</v>
      </c>
      <c r="E61" s="10">
        <v>226.92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59</v>
      </c>
      <c r="D62" s="10">
        <v>1</v>
      </c>
      <c r="E62" s="10">
        <v>7148.6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38.880000000000003</v>
      </c>
      <c r="E63" s="10">
        <v>537.66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70</v>
      </c>
      <c r="D64" s="10">
        <v>30</v>
      </c>
      <c r="E64" s="10">
        <v>129.41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24</v>
      </c>
      <c r="E65" s="10">
        <v>5.25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8</v>
      </c>
      <c r="E66" s="10">
        <v>529.35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59</v>
      </c>
      <c r="D67" s="10">
        <v>8</v>
      </c>
      <c r="E67" s="10">
        <v>12.5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59</v>
      </c>
      <c r="D68" s="10">
        <v>3</v>
      </c>
      <c r="E68" s="10">
        <v>6.25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59</v>
      </c>
      <c r="D69" s="10">
        <v>1</v>
      </c>
      <c r="E69" s="10">
        <v>62.5</v>
      </c>
      <c r="F69" s="21"/>
      <c r="G69" s="17">
        <f t="shared" ref="G69:G7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59</v>
      </c>
      <c r="D70" s="10">
        <v>1</v>
      </c>
      <c r="E70" s="10">
        <v>15.62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64.8</v>
      </c>
      <c r="E71" s="10">
        <v>19.22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59</v>
      </c>
      <c r="D72" s="10">
        <v>1</v>
      </c>
      <c r="E72" s="10">
        <v>120.8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59</v>
      </c>
      <c r="D73" s="10">
        <v>1</v>
      </c>
      <c r="E73" s="10">
        <v>123.97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59</v>
      </c>
      <c r="D74" s="10">
        <v>1</v>
      </c>
      <c r="E74" s="10">
        <v>254.78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59</v>
      </c>
      <c r="D75" s="10">
        <v>1</v>
      </c>
      <c r="E75" s="10">
        <v>581.85</v>
      </c>
      <c r="F75" s="21"/>
      <c r="G75" s="17">
        <f t="shared" si="1"/>
        <v>0</v>
      </c>
    </row>
    <row r="76" spans="1:7" x14ac:dyDescent="0.25">
      <c r="A76" s="7"/>
      <c r="B76" s="8"/>
      <c r="C76" s="9"/>
      <c r="D76" s="10"/>
      <c r="E76" s="10"/>
      <c r="F76" s="11" t="s">
        <v>8</v>
      </c>
      <c r="G76" s="12">
        <f>SUM(G5:G75)</f>
        <v>0</v>
      </c>
    </row>
  </sheetData>
  <sheetProtection algorithmName="SHA-512" hashValue="2HM/Lgzne5dMbVMcATWlj2M5TBDd13UBIgtuTloEw2DgYoUpwK1ax+oGWrz2PPe2G9VZ+fX7ZRqjYQMDDed4Gw==" saltValue="vhDcyadMm7yNxY9/x8r5oA==" spinCount="100000" sheet="1" objects="1" scenarios="1"/>
  <conditionalFormatting sqref="F5:F7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2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156</v>
      </c>
      <c r="B5" s="14" t="s">
        <v>157</v>
      </c>
      <c r="C5" s="15" t="s">
        <v>17</v>
      </c>
      <c r="D5" s="16">
        <v>69.98</v>
      </c>
      <c r="E5" s="16">
        <v>61.22</v>
      </c>
      <c r="F5" s="21"/>
      <c r="G5" s="17">
        <f t="shared" ref="G5:G31" si="0">TRUNC(F5*D5,2)</f>
        <v>0</v>
      </c>
    </row>
    <row r="6" spans="1:7" x14ac:dyDescent="0.25">
      <c r="A6" s="7" t="s">
        <v>158</v>
      </c>
      <c r="B6" s="8" t="s">
        <v>159</v>
      </c>
      <c r="C6" s="9" t="s">
        <v>17</v>
      </c>
      <c r="D6" s="10">
        <v>0.6</v>
      </c>
      <c r="E6" s="10">
        <v>302.16000000000003</v>
      </c>
      <c r="F6" s="21"/>
      <c r="G6" s="17">
        <f t="shared" si="0"/>
        <v>0</v>
      </c>
    </row>
    <row r="7" spans="1:7" x14ac:dyDescent="0.25">
      <c r="A7" s="7" t="s">
        <v>160</v>
      </c>
      <c r="B7" s="8" t="s">
        <v>161</v>
      </c>
      <c r="C7" s="9" t="s">
        <v>14</v>
      </c>
      <c r="D7" s="10">
        <v>34.56</v>
      </c>
      <c r="E7" s="10">
        <v>159.22</v>
      </c>
      <c r="F7" s="21"/>
      <c r="G7" s="17">
        <f t="shared" si="0"/>
        <v>0</v>
      </c>
    </row>
    <row r="8" spans="1:7" x14ac:dyDescent="0.25">
      <c r="A8" s="7" t="s">
        <v>47</v>
      </c>
      <c r="B8" s="8" t="s">
        <v>35</v>
      </c>
      <c r="C8" s="9" t="s">
        <v>36</v>
      </c>
      <c r="D8" s="10">
        <v>291.2</v>
      </c>
      <c r="E8" s="10">
        <v>15.59</v>
      </c>
      <c r="F8" s="21"/>
      <c r="G8" s="17">
        <f t="shared" si="0"/>
        <v>0</v>
      </c>
    </row>
    <row r="9" spans="1:7" x14ac:dyDescent="0.25">
      <c r="A9" s="7" t="s">
        <v>162</v>
      </c>
      <c r="B9" s="8" t="s">
        <v>163</v>
      </c>
      <c r="C9" s="9" t="s">
        <v>17</v>
      </c>
      <c r="D9" s="10">
        <v>3.84</v>
      </c>
      <c r="E9" s="10">
        <v>718.2</v>
      </c>
      <c r="F9" s="21"/>
      <c r="G9" s="17">
        <f t="shared" si="0"/>
        <v>0</v>
      </c>
    </row>
    <row r="10" spans="1:7" x14ac:dyDescent="0.25">
      <c r="A10" s="7" t="s">
        <v>164</v>
      </c>
      <c r="B10" s="8" t="s">
        <v>165</v>
      </c>
      <c r="C10" s="9" t="s">
        <v>14</v>
      </c>
      <c r="D10" s="10">
        <v>25.92</v>
      </c>
      <c r="E10" s="10">
        <v>223.71</v>
      </c>
      <c r="F10" s="21"/>
      <c r="G10" s="17">
        <f t="shared" si="0"/>
        <v>0</v>
      </c>
    </row>
    <row r="11" spans="1:7" x14ac:dyDescent="0.25">
      <c r="A11" s="7" t="s">
        <v>166</v>
      </c>
      <c r="B11" s="8" t="s">
        <v>167</v>
      </c>
      <c r="C11" s="9" t="s">
        <v>17</v>
      </c>
      <c r="D11" s="10">
        <v>5.9</v>
      </c>
      <c r="E11" s="10">
        <v>127.13</v>
      </c>
      <c r="F11" s="21"/>
      <c r="G11" s="17">
        <f t="shared" si="0"/>
        <v>0</v>
      </c>
    </row>
    <row r="12" spans="1:7" x14ac:dyDescent="0.25">
      <c r="A12" s="7" t="s">
        <v>168</v>
      </c>
      <c r="B12" s="8" t="s">
        <v>169</v>
      </c>
      <c r="C12" s="9" t="s">
        <v>70</v>
      </c>
      <c r="D12" s="10">
        <v>32.4</v>
      </c>
      <c r="E12" s="10">
        <v>732.88</v>
      </c>
      <c r="F12" s="21"/>
      <c r="G12" s="17">
        <f t="shared" si="0"/>
        <v>0</v>
      </c>
    </row>
    <row r="13" spans="1:7" x14ac:dyDescent="0.25">
      <c r="A13" s="7" t="s">
        <v>170</v>
      </c>
      <c r="B13" s="8" t="s">
        <v>171</v>
      </c>
      <c r="C13" s="9" t="s">
        <v>70</v>
      </c>
      <c r="D13" s="10">
        <v>360</v>
      </c>
      <c r="E13" s="10">
        <v>14.71</v>
      </c>
      <c r="F13" s="21"/>
      <c r="G13" s="17">
        <f t="shared" si="0"/>
        <v>0</v>
      </c>
    </row>
    <row r="14" spans="1:7" x14ac:dyDescent="0.25">
      <c r="A14" s="7" t="s">
        <v>172</v>
      </c>
      <c r="B14" s="8" t="s">
        <v>173</v>
      </c>
      <c r="C14" s="9" t="s">
        <v>70</v>
      </c>
      <c r="D14" s="10">
        <v>40</v>
      </c>
      <c r="E14" s="10">
        <v>54.57</v>
      </c>
      <c r="F14" s="21"/>
      <c r="G14" s="17">
        <f t="shared" si="0"/>
        <v>0</v>
      </c>
    </row>
    <row r="15" spans="1:7" x14ac:dyDescent="0.25">
      <c r="A15" s="7" t="s">
        <v>174</v>
      </c>
      <c r="B15" s="8" t="s">
        <v>175</v>
      </c>
      <c r="C15" s="9" t="s">
        <v>70</v>
      </c>
      <c r="D15" s="10">
        <v>40</v>
      </c>
      <c r="E15" s="10">
        <v>27.3</v>
      </c>
      <c r="F15" s="21"/>
      <c r="G15" s="17">
        <f t="shared" si="0"/>
        <v>0</v>
      </c>
    </row>
    <row r="16" spans="1:7" x14ac:dyDescent="0.25">
      <c r="A16" s="7" t="s">
        <v>176</v>
      </c>
      <c r="B16" s="8" t="s">
        <v>177</v>
      </c>
      <c r="C16" s="9" t="s">
        <v>70</v>
      </c>
      <c r="D16" s="10">
        <v>80</v>
      </c>
      <c r="E16" s="10">
        <v>115.69</v>
      </c>
      <c r="F16" s="21"/>
      <c r="G16" s="17">
        <f t="shared" si="0"/>
        <v>0</v>
      </c>
    </row>
    <row r="17" spans="1:7" x14ac:dyDescent="0.25">
      <c r="A17" s="7" t="s">
        <v>178</v>
      </c>
      <c r="B17" s="8" t="s">
        <v>179</v>
      </c>
      <c r="C17" s="9" t="s">
        <v>59</v>
      </c>
      <c r="D17" s="10">
        <v>2</v>
      </c>
      <c r="E17" s="10">
        <v>3965.41</v>
      </c>
      <c r="F17" s="21"/>
      <c r="G17" s="17">
        <f t="shared" si="0"/>
        <v>0</v>
      </c>
    </row>
    <row r="18" spans="1:7" x14ac:dyDescent="0.25">
      <c r="A18" s="7" t="s">
        <v>180</v>
      </c>
      <c r="B18" s="8" t="s">
        <v>181</v>
      </c>
      <c r="C18" s="9" t="s">
        <v>14</v>
      </c>
      <c r="D18" s="10">
        <v>205</v>
      </c>
      <c r="E18" s="10">
        <v>36.56</v>
      </c>
      <c r="F18" s="21"/>
      <c r="G18" s="17">
        <f t="shared" si="0"/>
        <v>0</v>
      </c>
    </row>
    <row r="19" spans="1:7" x14ac:dyDescent="0.25">
      <c r="A19" s="7" t="s">
        <v>96</v>
      </c>
      <c r="B19" s="8" t="s">
        <v>97</v>
      </c>
      <c r="C19" s="9" t="s">
        <v>14</v>
      </c>
      <c r="D19" s="10">
        <v>116.64</v>
      </c>
      <c r="E19" s="10">
        <v>240.97</v>
      </c>
      <c r="F19" s="21"/>
      <c r="G19" s="17">
        <f t="shared" si="0"/>
        <v>0</v>
      </c>
    </row>
    <row r="20" spans="1:7" x14ac:dyDescent="0.25">
      <c r="A20" s="7" t="s">
        <v>182</v>
      </c>
      <c r="B20" s="8" t="s">
        <v>183</v>
      </c>
      <c r="C20" s="9" t="s">
        <v>14</v>
      </c>
      <c r="D20" s="10">
        <v>200</v>
      </c>
      <c r="E20" s="10">
        <v>36.54</v>
      </c>
      <c r="F20" s="21"/>
      <c r="G20" s="17">
        <f t="shared" si="0"/>
        <v>0</v>
      </c>
    </row>
    <row r="21" spans="1:7" x14ac:dyDescent="0.25">
      <c r="A21" s="7" t="s">
        <v>184</v>
      </c>
      <c r="B21" s="8" t="s">
        <v>185</v>
      </c>
      <c r="C21" s="9" t="s">
        <v>70</v>
      </c>
      <c r="D21" s="10">
        <v>10</v>
      </c>
      <c r="E21" s="10">
        <v>1053.1600000000001</v>
      </c>
      <c r="F21" s="21"/>
      <c r="G21" s="17">
        <f t="shared" si="0"/>
        <v>0</v>
      </c>
    </row>
    <row r="22" spans="1:7" x14ac:dyDescent="0.25">
      <c r="A22" s="7" t="s">
        <v>186</v>
      </c>
      <c r="B22" s="8" t="s">
        <v>187</v>
      </c>
      <c r="C22" s="9" t="s">
        <v>14</v>
      </c>
      <c r="D22" s="10">
        <v>67.5</v>
      </c>
      <c r="E22" s="10">
        <v>115.76</v>
      </c>
      <c r="F22" s="21"/>
      <c r="G22" s="17">
        <f t="shared" si="0"/>
        <v>0</v>
      </c>
    </row>
    <row r="23" spans="1:7" x14ac:dyDescent="0.25">
      <c r="A23" s="7" t="s">
        <v>188</v>
      </c>
      <c r="B23" s="8" t="s">
        <v>25</v>
      </c>
      <c r="C23" s="9" t="s">
        <v>14</v>
      </c>
      <c r="D23" s="10">
        <v>67.5</v>
      </c>
      <c r="E23" s="10">
        <v>14.6</v>
      </c>
      <c r="F23" s="21"/>
      <c r="G23" s="17">
        <f t="shared" si="0"/>
        <v>0</v>
      </c>
    </row>
    <row r="24" spans="1:7" x14ac:dyDescent="0.25">
      <c r="A24" s="7" t="s">
        <v>126</v>
      </c>
      <c r="B24" s="8" t="s">
        <v>127</v>
      </c>
      <c r="C24" s="9" t="s">
        <v>70</v>
      </c>
      <c r="D24" s="10">
        <v>47.4</v>
      </c>
      <c r="E24" s="10">
        <v>226.92</v>
      </c>
      <c r="F24" s="21"/>
      <c r="G24" s="17">
        <f t="shared" si="0"/>
        <v>0</v>
      </c>
    </row>
    <row r="25" spans="1:7" x14ac:dyDescent="0.25">
      <c r="A25" s="7" t="s">
        <v>189</v>
      </c>
      <c r="B25" s="8" t="s">
        <v>190</v>
      </c>
      <c r="C25" s="9" t="s">
        <v>70</v>
      </c>
      <c r="D25" s="10">
        <v>47.4</v>
      </c>
      <c r="E25" s="10">
        <v>131.35</v>
      </c>
      <c r="F25" s="21"/>
      <c r="G25" s="17">
        <f t="shared" si="0"/>
        <v>0</v>
      </c>
    </row>
    <row r="26" spans="1:7" x14ac:dyDescent="0.25">
      <c r="A26" s="7" t="s">
        <v>191</v>
      </c>
      <c r="B26" s="8" t="s">
        <v>192</v>
      </c>
      <c r="C26" s="9" t="s">
        <v>59</v>
      </c>
      <c r="D26" s="10">
        <v>2</v>
      </c>
      <c r="E26" s="10">
        <v>541.5</v>
      </c>
      <c r="F26" s="21"/>
      <c r="G26" s="17">
        <f t="shared" si="0"/>
        <v>0</v>
      </c>
    </row>
    <row r="27" spans="1:7" x14ac:dyDescent="0.25">
      <c r="A27" s="7" t="s">
        <v>193</v>
      </c>
      <c r="B27" s="8" t="s">
        <v>194</v>
      </c>
      <c r="C27" s="9" t="s">
        <v>70</v>
      </c>
      <c r="D27" s="10">
        <v>58</v>
      </c>
      <c r="E27" s="10">
        <v>121</v>
      </c>
      <c r="F27" s="21"/>
      <c r="G27" s="17">
        <f t="shared" si="0"/>
        <v>0</v>
      </c>
    </row>
    <row r="28" spans="1:7" x14ac:dyDescent="0.25">
      <c r="A28" s="7" t="s">
        <v>195</v>
      </c>
      <c r="B28" s="8" t="s">
        <v>196</v>
      </c>
      <c r="C28" s="9" t="s">
        <v>14</v>
      </c>
      <c r="D28" s="10">
        <v>25.92</v>
      </c>
      <c r="E28" s="10">
        <v>15.27</v>
      </c>
      <c r="F28" s="21"/>
      <c r="G28" s="17">
        <f t="shared" si="0"/>
        <v>0</v>
      </c>
    </row>
    <row r="29" spans="1:7" x14ac:dyDescent="0.25">
      <c r="A29" s="7" t="s">
        <v>197</v>
      </c>
      <c r="B29" s="8" t="s">
        <v>198</v>
      </c>
      <c r="C29" s="9" t="s">
        <v>59</v>
      </c>
      <c r="D29" s="10">
        <v>4</v>
      </c>
      <c r="E29" s="10">
        <v>1945.17</v>
      </c>
      <c r="F29" s="21"/>
      <c r="G29" s="17">
        <f t="shared" si="0"/>
        <v>0</v>
      </c>
    </row>
    <row r="30" spans="1:7" x14ac:dyDescent="0.25">
      <c r="A30" s="7" t="s">
        <v>199</v>
      </c>
      <c r="B30" s="8" t="s">
        <v>200</v>
      </c>
      <c r="C30" s="9" t="s">
        <v>17</v>
      </c>
      <c r="D30" s="10">
        <v>8.1</v>
      </c>
      <c r="E30" s="10">
        <v>357.1</v>
      </c>
      <c r="F30" s="21"/>
      <c r="G30" s="17">
        <f t="shared" si="0"/>
        <v>0</v>
      </c>
    </row>
    <row r="31" spans="1:7" x14ac:dyDescent="0.25">
      <c r="A31" s="7" t="s">
        <v>201</v>
      </c>
      <c r="B31" s="8" t="s">
        <v>202</v>
      </c>
      <c r="C31" s="9" t="s">
        <v>59</v>
      </c>
      <c r="D31" s="10">
        <v>5</v>
      </c>
      <c r="E31" s="10">
        <v>932.84</v>
      </c>
      <c r="F31" s="21"/>
      <c r="G31" s="17">
        <f t="shared" si="0"/>
        <v>0</v>
      </c>
    </row>
    <row r="32" spans="1:7" x14ac:dyDescent="0.25">
      <c r="A32" s="7"/>
      <c r="B32" s="8"/>
      <c r="C32" s="9"/>
      <c r="D32" s="10"/>
      <c r="E32" s="10"/>
      <c r="F32" s="11" t="s">
        <v>8</v>
      </c>
      <c r="G32" s="12">
        <f>SUM(G5:G31)</f>
        <v>0</v>
      </c>
    </row>
  </sheetData>
  <sheetProtection algorithmName="SHA-512" hashValue="Pzavq/N2VWFAYYYPXuHTp0NFY2CGlXfvAsfR5PBVjvMzgKytylu/Z2t6ZYTCKtLpf6dQ6njc50B0HcwyP9K1Ug==" saltValue="Hpfi98AydWNyMQipjITHrg==" spinCount="100000" sheet="1" objects="1" scenarios="1"/>
  <conditionalFormatting sqref="F5:F3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1" xr:uid="{79627B3C-A78D-4D2A-8E65-EA3862C101BE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2026-03-05T14:29:47Z</dcterms:modified>
</cp:coreProperties>
</file>